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VMR" sheetId="12" r:id="rId1"/>
  </sheets>
  <calcPr calcId="125725" fullPrecision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2"/>
  <c r="F12"/>
  <c r="F16"/>
</calcChain>
</file>

<file path=xl/sharedStrings.xml><?xml version="1.0" encoding="utf-8"?>
<sst xmlns="http://schemas.openxmlformats.org/spreadsheetml/2006/main" count="19" uniqueCount="17">
  <si>
    <t>Tribunal Superior Eleitoral</t>
  </si>
  <si>
    <t>Secretaria de Administração</t>
  </si>
  <si>
    <t>Coordenadoria de Aquisições</t>
  </si>
  <si>
    <t>Seção de Compras</t>
  </si>
  <si>
    <t>2026.00.000006426-0 - assinaturas de periódicos digitais e revistas impressas</t>
  </si>
  <si>
    <t>ITEM</t>
  </si>
  <si>
    <t>ESPECIFICAÇÃO</t>
  </si>
  <si>
    <t>UNIDADE DE FORNECIMENTO</t>
  </si>
  <si>
    <t>QUANTIDADE</t>
  </si>
  <si>
    <t>Valor Unitário</t>
  </si>
  <si>
    <t>Valor Total da Vigência</t>
  </si>
  <si>
    <t>Fornecimento e gerenciamento de assinaturas de periódicos digitais</t>
  </si>
  <si>
    <t>Acessos</t>
  </si>
  <si>
    <t>Fornecimento de assinaturas de revistas impressas</t>
  </si>
  <si>
    <t xml:space="preserve">Assinaturas </t>
  </si>
  <si>
    <t>VALOR TOTAL</t>
  </si>
  <si>
    <t>VALOR MÁXIMO DE REFERÊNCIA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</si>
</sst>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sz val="11"/>
      <color theme="0"/>
      <name val="Calibri"/>
      <scheme val="minor"/>
    </font>
    <font>
      <sz val="11"/>
      <color rgb="FF9C5700"/>
      <name val="Calibri"/>
      <family val="2"/>
      <scheme val="minor"/>
    </font>
    <font>
      <b/>
      <sz val="11"/>
      <color theme="3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4"/>
      <color theme="3"/>
      <name val="Calibri"/>
      <scheme val="minor"/>
    </font>
    <font>
      <b/>
      <sz val="11"/>
      <color theme="4"/>
      <name val="Calibri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00B0F0"/>
        <bgColor rgb="FF000000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5" fillId="0" borderId="2" applyNumberFormat="0" applyFill="0" applyAlignment="0" applyProtection="0"/>
    <xf numFmtId="0" fontId="6" fillId="4" borderId="0" applyNumberFormat="0" applyBorder="0" applyAlignment="0" applyProtection="0"/>
    <xf numFmtId="0" fontId="3" fillId="5" borderId="0" applyNumberFormat="0" applyBorder="0" applyAlignment="0" applyProtection="0"/>
    <xf numFmtId="0" fontId="7" fillId="3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44" fontId="10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9" fontId="6" fillId="7" borderId="1" xfId="3" applyNumberFormat="1" applyFill="1" applyBorder="1" applyAlignment="1">
      <alignment horizontal="center" vertical="center" wrapText="1"/>
    </xf>
    <xf numFmtId="44" fontId="6" fillId="7" borderId="1" xfId="3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4" fontId="1" fillId="0" borderId="0" xfId="0" applyNumberFormat="1" applyFont="1" applyAlignment="1">
      <alignment horizontal="center" vertical="center"/>
    </xf>
    <xf numFmtId="9" fontId="1" fillId="0" borderId="0" xfId="4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44" fontId="9" fillId="2" borderId="1" xfId="0" applyNumberFormat="1" applyFont="1" applyFill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8" fillId="0" borderId="14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8" fillId="0" borderId="15" xfId="2" applyFont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16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9" fontId="6" fillId="7" borderId="1" xfId="3" applyNumberFormat="1" applyFill="1" applyBorder="1" applyAlignment="1">
      <alignment horizontal="center" vertical="center" wrapText="1"/>
    </xf>
    <xf numFmtId="44" fontId="9" fillId="2" borderId="4" xfId="1" applyFont="1" applyFill="1" applyBorder="1" applyAlignment="1">
      <alignment horizontal="center" vertical="center"/>
    </xf>
  </cellXfs>
  <cellStyles count="6">
    <cellStyle name="20% - Ênfase2" xfId="4" builtinId="34"/>
    <cellStyle name="Ênfase2" xfId="3" builtinId="33"/>
    <cellStyle name="Moeda" xfId="1" builtinId="4"/>
    <cellStyle name="Neutra 2" xfId="5"/>
    <cellStyle name="Normal" xfId="0" builtinId="0"/>
    <cellStyle name="Título 1" xfId="2" builtinId="16"/>
  </cellStyles>
  <dxfs count="0"/>
  <tableStyles count="0" defaultTableStyle="TableStyleMedium9" defaultPivotStyle="PivotStyleLight16"/>
  <colors>
    <mruColors>
      <color rgb="FFFCF792"/>
      <color rgb="FFF5B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5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44.28515625" style="1" customWidth="1"/>
    <col min="3" max="3" width="15.5703125" style="1" customWidth="1"/>
    <col min="4" max="4" width="12.5703125" style="1" bestFit="1" customWidth="1"/>
    <col min="5" max="5" width="12.7109375" style="1" bestFit="1" customWidth="1"/>
    <col min="6" max="6" width="13.7109375" style="1" bestFit="1" customWidth="1"/>
    <col min="7" max="16384" width="9.140625" style="1"/>
  </cols>
  <sheetData>
    <row r="1" spans="1:27">
      <c r="A1" s="27" t="s">
        <v>0</v>
      </c>
      <c r="B1" s="28"/>
      <c r="C1" s="29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>
      <c r="A2" s="17" t="s">
        <v>1</v>
      </c>
      <c r="B2" s="18"/>
      <c r="C2" s="19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>
      <c r="A3" s="17" t="s">
        <v>2</v>
      </c>
      <c r="B3" s="18"/>
      <c r="C3" s="19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9.5" customHeight="1">
      <c r="A4" s="17" t="s">
        <v>3</v>
      </c>
      <c r="B4" s="18"/>
      <c r="C4" s="19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9.5" customHeight="1" thickBot="1">
      <c r="A5" s="24" t="s">
        <v>4</v>
      </c>
      <c r="B5" s="25"/>
      <c r="C5" s="2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9.5" customHeight="1" thickBot="1">
      <c r="A6" s="7"/>
      <c r="B6" s="7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17.25" customHeight="1" thickBot="1">
      <c r="A7" s="20" t="s">
        <v>16</v>
      </c>
      <c r="B7" s="21"/>
      <c r="C7" s="22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5.75" customHeight="1" thickBot="1">
      <c r="A8" s="2"/>
      <c r="B8" s="9"/>
      <c r="C8" s="9"/>
      <c r="D8" s="8"/>
      <c r="E8" s="3"/>
      <c r="F8" s="3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18.75">
      <c r="A9" s="31" t="s">
        <v>16</v>
      </c>
      <c r="B9" s="32"/>
      <c r="C9" s="32"/>
      <c r="D9" s="32"/>
      <c r="E9" s="32"/>
      <c r="F9" s="32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37.5" customHeight="1">
      <c r="A10" s="23" t="s">
        <v>5</v>
      </c>
      <c r="B10" s="23" t="s">
        <v>6</v>
      </c>
      <c r="C10" s="23" t="s">
        <v>7</v>
      </c>
      <c r="D10" s="23" t="s">
        <v>8</v>
      </c>
      <c r="E10" s="33" t="s">
        <v>16</v>
      </c>
      <c r="F10" s="3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32.25" customHeight="1">
      <c r="A11" s="23"/>
      <c r="B11" s="23"/>
      <c r="C11" s="23"/>
      <c r="D11" s="23"/>
      <c r="E11" s="4" t="s">
        <v>9</v>
      </c>
      <c r="F11" s="5" t="s">
        <v>10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9.5" customHeight="1">
      <c r="A12" s="30">
        <v>1</v>
      </c>
      <c r="B12" s="10" t="s">
        <v>11</v>
      </c>
      <c r="C12" s="12" t="s">
        <v>12</v>
      </c>
      <c r="D12" s="14">
        <v>120</v>
      </c>
      <c r="E12" s="15">
        <v>386.74</v>
      </c>
      <c r="F12" s="16">
        <f>E12*D12</f>
        <v>46408.800000000003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9.5" customHeight="1">
      <c r="A13" s="30"/>
      <c r="B13" s="11"/>
      <c r="C13" s="13"/>
      <c r="D13" s="14"/>
      <c r="E13" s="15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9.5" customHeight="1">
      <c r="A14" s="30">
        <v>2</v>
      </c>
      <c r="B14" s="10" t="s">
        <v>13</v>
      </c>
      <c r="C14" s="12" t="s">
        <v>14</v>
      </c>
      <c r="D14" s="14">
        <v>11</v>
      </c>
      <c r="E14" s="15">
        <v>797.03</v>
      </c>
      <c r="F14" s="16">
        <f>E14*D14</f>
        <v>8767.33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9.5" customHeight="1">
      <c r="A15" s="30"/>
      <c r="B15" s="11"/>
      <c r="C15" s="13"/>
      <c r="D15" s="14"/>
      <c r="E15" s="15"/>
      <c r="F15" s="1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>
      <c r="A16" s="6"/>
      <c r="B16" s="6"/>
      <c r="C16" s="6"/>
      <c r="D16" s="16" t="s">
        <v>15</v>
      </c>
      <c r="E16" s="16"/>
      <c r="F16" s="34">
        <f>SUM(F12:F15)</f>
        <v>55176.13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>
      <c r="A18" s="6"/>
      <c r="B18" s="6"/>
      <c r="C18" s="6"/>
      <c r="D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mergeCells count="25">
    <mergeCell ref="F14:F15"/>
    <mergeCell ref="C10:C11"/>
    <mergeCell ref="D10:D11"/>
    <mergeCell ref="A14:A15"/>
    <mergeCell ref="B14:B15"/>
    <mergeCell ref="C14:C15"/>
    <mergeCell ref="D14:D15"/>
    <mergeCell ref="A1:C1"/>
    <mergeCell ref="A2:C2"/>
    <mergeCell ref="A3:C3"/>
    <mergeCell ref="A12:A13"/>
    <mergeCell ref="A9:F9"/>
    <mergeCell ref="A10:A11"/>
    <mergeCell ref="B10:B11"/>
    <mergeCell ref="E10:F10"/>
    <mergeCell ref="E12:E13"/>
    <mergeCell ref="F12:F13"/>
    <mergeCell ref="A4:C4"/>
    <mergeCell ref="A7:C7"/>
    <mergeCell ref="A5:C5"/>
    <mergeCell ref="B12:B13"/>
    <mergeCell ref="C12:C13"/>
    <mergeCell ref="D12:D13"/>
    <mergeCell ref="E14:E15"/>
    <mergeCell ref="D16:E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3" ma:contentTypeDescription="Crie um novo documento." ma:contentTypeScope="" ma:versionID="b6613bd68ff666516f377705f51b48e6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8c1c72c0cba5e255d50626e904164003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5f591f5-1946-4426-bc21-ce9cf8663241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BC5E493-B08C-4D68-9B91-F7E97CDB64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C636D3-783E-4749-BE02-20D74654B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cedb7d-bcc8-498e-88fc-66e023b2ffee"/>
    <ds:schemaRef ds:uri="0d55b4ab-eb45-410a-82c9-35c09a9d0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F35613-BB83-4F45-9287-9962E52A896E}">
  <ds:schemaRefs>
    <ds:schemaRef ds:uri="http://schemas.microsoft.com/office/2006/metadata/properties"/>
    <ds:schemaRef ds:uri="64cedb7d-bcc8-498e-88fc-66e023b2ffee"/>
    <ds:schemaRef ds:uri="http://schemas.microsoft.com/office/infopath/2007/PartnerControls"/>
    <ds:schemaRef ds:uri="0d55b4ab-eb45-410a-82c9-35c09a9d0427"/>
  </ds:schemaRefs>
</ds:datastoreItem>
</file>

<file path=customXml/itemProps4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VMR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valerio.moreira</dc:creator>
  <cp:lastModifiedBy>miguel.neto</cp:lastModifiedBy>
  <cp:revision/>
  <dcterms:created xsi:type="dcterms:W3CDTF">2014-02-14T12:44:27Z</dcterms:created>
  <dcterms:modified xsi:type="dcterms:W3CDTF">2026-09-10T20:12:27Z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1600.00000000000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0x0101008A3207BE826EDD4985D862850D3CF45C</vt:lpwstr>
  </property>
  <property fmtid="{D5CDD505-2E9C-101B-9397-08002B2CF9AE}" pid="12" name="_SourceUrl">
    <vt:lpwstr/>
  </property>
  <property fmtid="{D5CDD505-2E9C-101B-9397-08002B2CF9AE}" pid="13" name="MediaServiceImageTags">
    <vt:lpwstr/>
  </property>
</Properties>
</file>